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C5F10750-5DB5-4196-A0AA-8283C7FB27CF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<sst xmlns="http://schemas.openxmlformats.org/spreadsheetml/2006/main" count="5337" uniqueCount="564">
  <si>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</si>
  <si>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</si>
  <si>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</si>
  <si>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</si>
  <si>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</si>
  <si>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</si>
  <si>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</si>
  <si>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</si>
  <si>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</si>
  <si>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</si>
  <si>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</si>
  <si>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</si>
  <si>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</si>
  <si>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</si>
  <si>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</si>
  <si>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</si>
  <si>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</si>
  <si>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</si>
  <si>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</si>
  <si>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</si>
  <si>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</si>
  <si>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</si>
  <si>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</si>
  <si>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</si>
  <si>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</si>
  <si>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</si>
  <si>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</si>
  <si>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</si>
  <si>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</si>
  <si>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</si>
  <si>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</si>
  <si>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</si>
  <si>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</si>
  <si>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</si>
  <si>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</si>
  <si>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</si>
  <si>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</si>
  <si>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</si>
  <si>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</si>
  <si>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</si>
  <si>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</si>
  <si>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</si>
  <si>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</si>
  <si>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</si>
  <si>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</si>
  <si>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</si>
  <si>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</si>
  <si>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</si>
  <si>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</si>
  <si>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</si>
  <si>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</si>
  <si>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</si>
  <si>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</si>
  <si>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</si>
  <si>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</si>
  <si>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</si>
  <si>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</si>
  <si>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</si>
  <si>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</si>
  <si>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</si>
  <si>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</si>
  <si>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</si>
  <si>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</si>
  <si>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</si>
  <si>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</si>
  <si>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</si>
  <si>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</si>
  <si>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</si>
  <si>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</si>
  <si>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</si>
  <si>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</si>
  <si>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</si>
  <si>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</si>
  <si>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</si>
  <si>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</si>
  <si>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</si>
  <si>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</si>
  <si>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</si>
  <si>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</si>
  <si>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</si>
  <si>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</si>
  <si>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</si>
  <si>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</si>
  <si>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</si>
  <si>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</si>
  <si>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</si>
  <si>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</si>
  <si>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</si>
  <si>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</si>
  <si>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</si>
  <si>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</si>
  <si>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</si>
  <si>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</si>
  <si>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</si>
  <si>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</si>
  <si>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</si>
  <si>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</si>
  <si>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</si>
  <si>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</si>
  <si>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</si>
  <si>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</si>
  <si>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</si>
  <si>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</si>
  <si>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</si>
  <si>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</si>
  <si>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</si>
  <si>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</si>
  <si>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</si>
  <si>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</si>
  <si>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</si>
  <si>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</si>
  <si>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</si>
  <si>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</si>
  <si>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</si>
  <si>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</si>
  <si>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</si>
  <si>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</si>
  <si>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</si>
  <si>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</si>
  <si>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</si>
  <si>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</si>
  <si>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</si>
  <si>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</si>
  <si>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</si>
  <si>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</si>
  <si>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</si>
  <si>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</si>
  <si>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</si>
  <si>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</si>
  <si>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</si>
  <si>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</si>
  <si>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</si>
  <si>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</si>
  <si>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</si>
  <si>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</si>
  <si>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</si>
  <si>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</si>
  <si>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</si>
  <si>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</si>
  <si>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</si>
  <si>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</si>
  <si>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</si>
  <si>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</si>
  <si>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</si>
  <si>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</si>
  <si>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</si>
  <si>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</si>
  <si>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</si>
  <si>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</si>
  <si>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</si>
  <si>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</si>
  <si>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</si>
  <si>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</si>
  <si>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</si>
  <si>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</si>
  <si>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</si>
  <si>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</si>
  <si>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</si>
  <si>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</si>
  <si>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</si>
  <si>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</si>
  <si>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</si>
  <si>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</si>
  <si>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</si>
  <si>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</si>
  <si>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</si>
  <si>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</si>
  <si>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</si>
  <si>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</si>
  <si>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</si>
  <si>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</si>
  <si>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</si>
  <si>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</si>
  <si>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</si>
  <si>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</si>
  <si>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</si>
  <si>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</si>
  <si>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</si>
  <si>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</si>
  <si>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</si>
  <si>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</si>
  <si>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</si>
  <si>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</si>
  <si>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</si>
  <si>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</si>
  <si>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</si>
  <si>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</si>
  <si>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</si>
  <si>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</si>
  <si>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</si>
  <si>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</si>
  <si>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</si>
  <si>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</si>
  <si>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</si>
  <si>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</si>
  <si>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</si>
  <si>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</si>
  <si>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</si>
  <si>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</si>
  <si>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</si>
  <si>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</si>
  <si>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</si>
  <si>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</si>
  <si>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</si>
  <si>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</si>
  <si>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</si>
  <si>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</si>
  <si>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</si>
  <si>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</si>
  <si>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</si>
  <si>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</si>
  <si>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</si>
  <si>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</si>
  <si>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</si>
  <si>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</si>
  <si>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</si>
  <si>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</si>
  <si>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</si>
  <si>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</si>
  <si>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</si>
  <si>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</si>
  <si>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</si>
  <si>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</si>
  <si>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</si>
  <si>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</si>
  <si>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</si>
  <si>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</si>
  <si>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</si>
  <si>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</si>
  <si>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</si>
  <si>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</si>
  <si>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</si>
  <si>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</si>
  <si>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</si>
  <si>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</si>
  <si>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</si>
  <si>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</si>
  <si>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</si>
  <si>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</si>
  <si>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</si>
  <si>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</si>
  <si>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</si>
  <si>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</si>
  <si>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</si>
  <si>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</si>
  <si>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</si>
  <si>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</si>
  <si>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</si>
  <si>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</si>
  <si>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</si>
  <si>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</si>
  <si>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</si>
  <si>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</si>
  <si>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</si>
  <si>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</si>
  <si>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</si>
  <si>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</si>
  <si>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</si>
  <si>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</si>
  <si>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</si>
  <si>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</si>
  <si>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</si>
  <si>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</si>
  <si>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</si>
  <si>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</si>
  <si>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</si>
  <si>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</si>
  <si>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</si>
  <si>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</si>
  <si>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</si>
  <si>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</si>
  <si>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</si>
  <si>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</si>
  <si>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</si>
  <si>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</si>
  <si>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</si>
  <si>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</si>
  <si>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</si>
  <si>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</si>
  <si>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</si>
  <si>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</si>
  <si>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</si>
  <si>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</si>
  <si>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</si>
  <si>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</si>
  <si>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</si>
  <si>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</si>
  <si>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</si>
  <si>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</si>
  <si>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</si>
  <si>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</si>
  <si>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</si>
  <si>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</si>
  <si>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</si>
  <si>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</si>
  <si>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</si>
  <si>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</si>
  <si>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</si>
  <si>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</si>
  <si>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</si>
  <si>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</si>
  <si>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</si>
  <si>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</si>
  <si>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</si>
  <si>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</si>
  <si>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</si>
  <si>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</si>
  <si>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</si>
  <si>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</si>
  <si>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</si>
  <si>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</si>
  <si>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</si>
  <si>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</si>
  <si>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</si>
  <si>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</si>
  <si>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</si>
  <si>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</si>
  <si>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</si>
  <si>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</si>
  <si>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</si>
  <si>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</si>
  <si>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</si>
  <si>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</si>
  <si>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</si>
  <si>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</si>
  <si>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</si>
  <si>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</si>
  <si>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</si>
  <si>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</si>
  <si>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</si>
  <si>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</si>
  <si>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</si>
  <si>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</si>
  <si>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</si>
  <si>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</si>
  <si>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</si>
  <si>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</si>
  <si>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</si>
  <si>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</si>
  <si>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</si>
  <si>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</si>
  <si>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</si>
  <si>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</si>
  <si>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</si>
  <si>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</si>
  <si>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</si>
  <si>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</si>
  <si>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</si>
  <si>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</si>
  <si>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</si>
  <si>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</si>
  <si>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</si>
  <si>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</si>
  <si>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</si>
  <si>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</si>
  <si>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</si>
  <si>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</si>
  <si>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</si>
  <si>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</si>
  <si>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</si>
  <si>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</si>
  <si>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</si>
  <si>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</si>
  <si>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</si>
  <si>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</si>
  <si>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</si>
  <si>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</si>
  <si>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</si>
  <si>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</si>
  <si>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</si>
  <si>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</si>
  <si>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</si>
  <si>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</si>
  <si>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</si>
  <si>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</si>
  <si>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</si>
  <si>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</si>
  <si>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</si>
  <si>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</si>
  <si>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</si>
  <si>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</si>
  <si>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</si>
  <si>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</si>
  <si>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</si>
  <si>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</si>
  <si>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</si>
  <si>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</si>
  <si>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</si>
  <si>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</si>
  <si>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</si>
  <si>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</si>
  <si>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</si>
  <si>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</si>
  <si>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</si>
  <si>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</si>
  <si>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</si>
  <si>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</si>
  <si>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</si>
  <si>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</si>
  <si>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</si>
  <si>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</si>
  <si>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</si>
  <si>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</si>
  <si>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</si>
  <si>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</si>
  <si>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</si>
  <si>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</si>
  <si>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</si>
  <si>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</si>
  <si>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</si>
  <si>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</si>
  <si>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</si>
  <si>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</si>
  <si>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</si>
  <si>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</si>
  <si>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</si>
  <si>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</si>
  <si>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</si>
  <si>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</si>
  <si>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</si>
  <si>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</si>
  <si>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</si>
  <si>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</si>
  <si>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</si>
  <si>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</si>
  <si>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</si>
  <si>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</si>
  <si>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</si>
  <si>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</si>
  <si>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</si>
  <si>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</si>
  <si>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</si>
  <si>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</si>
  <si>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</si>
  <si>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</si>
  <si>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</si>
  <si>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</si>
  <si>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</si>
  <si>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</si>
  <si>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</si>
  <si>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</si>
  <si>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</si>
  <si>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</si>
  <si>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</si>
  <si>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</si>
  <si>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</si>
  <si>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</si>
  <si>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</si>
  <si>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</si>
  <si>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</si>
  <si>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</si>
  <si>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</si>
  <si>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</si>
  <si>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</si>
  <si>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</si>
  <si>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</si>
  <si>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</si>
  <si>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</si>
  <si>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</si>
  <si>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</si>
  <si>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</si>
  <si>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</si>
  <si>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</si>
  <si>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</si>
  <si>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</si>
  <si>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</si>
  <si>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</si>
  <si>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</si>
  <si>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</si>
  <si>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</si>
  <si>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</si>
  <si>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</si>
  <si>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</si>
  <si>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</si>
  <si>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</si>
  <si>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</si>
  <si>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</si>
  <si>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</si>
  <si>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</si>
  <si>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</si>
  <si>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</si>
  <si>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</si>
  <si>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</si>
  <si>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</si>
  <si>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</si>
  <si>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</si>
  <si>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</si>
  <si>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</si>
  <si>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</si>
  <si>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</si>
  <si>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</si>
  <si>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</si>
  <si>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</si>
  <si>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</si>
  <si>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</si>
  <si>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</si>
  <si>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</si>
  <si>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</si>
  <si>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</si>
  <si>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</si>
  <si>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</si>
  <si>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</si>
  <si>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</si>
  <si>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</si>
  <si>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</si>
  <si>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</si>
  <si>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</si>
  <si>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</si>
  <si>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</si>
  <si>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</si>
  <si>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</si>
  <si>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</si>
  <si>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</si>
  <si>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</si>
  <si>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</si>
  <si>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</si>
  <si>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</si>
  <si>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</si>
  <si>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</si>
  <si>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</si>
  <si>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</si>
  <si>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</si>
  <si>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</si>
  <si>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</si>
  <si>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</si>
  <si>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</si>
  <si>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</si>
  <si>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</si>
  <si>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</si>
  <si>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</si>
  <si>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</si>
  <si>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</si>
  <si>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</si>
  <si>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</si>
  <si>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</si>
  <si>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</si>
  <si>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</si>
  <si>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</si>
  <si>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</si>
  <si>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</si>
  <si>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</si>
  <si>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</si>
  <si>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</si>
  <si>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</si>
  <si>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</si>
  <si>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</si>
  <si>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</si>
  <si>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</si>
  <si>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</si>
  <si>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</si>
  <si>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</si>
  <si>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</si>
  <si>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</si>
  <si>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</si>
  <si>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</si>
  <si>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</si>
  <si>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</si>
  <si>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</si>
  <si>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</si>
  <si>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</si>
  <si>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</si>
  <si>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</si>
  <si>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P_РМ.2028.9</t>
  </si>
  <si>
    <t>Реконструкция ВЛ-0,4 кВ от ТП 32Г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</si>
</sst>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4.2994206766267471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3.7395328075471697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0.139417754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0.16817056075471698</v>
      </c>
    </row>
    <row r="27" spans="1:10" ht="31.5" x14ac:dyDescent="0.25">
      <c r="A27" s="13" t="s">
        <v>28</v>
      </c>
      <c r="B27" s="11" t="s">
        <v>451</v>
      </c>
      <c r="C27" s="12">
        <f>C23+C24+C25+C26</f>
        <v>4.0471211223018866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0.89036664690641509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4.2994206766267471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0.94587254885788441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5.2452932254846312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0.139417754</v>
      </c>
      <c r="H46" s="18">
        <f>C23</f>
        <v>3.7395328075471697</v>
      </c>
      <c r="I46" s="18">
        <f>C24</f>
        <v>0</v>
      </c>
      <c r="J46" s="18">
        <f>C26</f>
        <v>0.16817056075471698</v>
      </c>
      <c r="K46" s="18">
        <f>SUM(G46:J46)</f>
        <v>4.0471211223018866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32Г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4047.1211223018872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3676.4595056603775</v>
      </c>
      <c r="E13" s="112">
        <v>0</v>
      </c>
      <c r="F13" s="112">
        <v>0</v>
      </c>
      <c r="G13" s="112">
        <v>0</v>
      </c>
      <c r="H13" s="112">
        <f>SUM(D13:G13)</f>
        <v>3676.4595056603775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3676.4595056603775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3676.4595056603775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63.07330188679245</v>
      </c>
      <c r="E16" s="112">
        <v>0</v>
      </c>
      <c r="F16" s="112">
        <v>0</v>
      </c>
      <c r="G16" s="112">
        <f>'Источники ЦИ'!D8</f>
        <v>34.768367547169809</v>
      </c>
      <c r="H16" s="112">
        <f>SUM(D16:G16)</f>
        <v>97.841669433962267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133.40219320754719</v>
      </c>
      <c r="H17" s="112">
        <f>SUM(D17:G17)</f>
        <v>133.40219320754719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63.07330188679245</v>
      </c>
      <c r="E18" s="114">
        <f>E16+E17</f>
        <v>0</v>
      </c>
      <c r="F18" s="114">
        <f>F16+F17</f>
        <v>0</v>
      </c>
      <c r="G18" s="114">
        <f>G16+G17</f>
        <v>168.170560754717</v>
      </c>
      <c r="H18" s="114">
        <f>H16+H17</f>
        <v>231.24386264150945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3739.5328075471698</v>
      </c>
      <c r="E19" s="114">
        <f>E18+E14</f>
        <v>0</v>
      </c>
      <c r="F19" s="114">
        <f>F18+F14</f>
        <v>0</v>
      </c>
      <c r="G19" s="114">
        <f>G18+G14</f>
        <v>168.170560754717</v>
      </c>
      <c r="H19" s="114">
        <f>H18+H14</f>
        <v>3907.7033683018872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112.65302399999999</v>
      </c>
      <c r="H21" s="112">
        <f>SUM(D21:G21)</f>
        <v>112.65302399999999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139.417754</v>
      </c>
      <c r="H23" s="114">
        <f>H22+H21</f>
        <v>139.417754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3739.5328075471698</v>
      </c>
      <c r="E24" s="114">
        <f>E23+E19</f>
        <v>0</v>
      </c>
      <c r="F24" s="114">
        <f>F23+F19</f>
        <v>0</v>
      </c>
      <c r="G24" s="114">
        <f>G23+G19</f>
        <v>307.58831475471698</v>
      </c>
      <c r="H24" s="114">
        <f>H23+H19</f>
        <v>4047.1211223018872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3739.5328075471698</v>
      </c>
      <c r="E25" s="114">
        <f>E24</f>
        <v>0</v>
      </c>
      <c r="F25" s="114">
        <f>F24</f>
        <v>0</v>
      </c>
      <c r="G25" s="114">
        <f>G24</f>
        <v>307.58831475471698</v>
      </c>
      <c r="H25" s="114">
        <f>H24</f>
        <v>4047.1211223018872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3907.7033683018867</v>
      </c>
      <c r="E3" s="66">
        <v>1.56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3676.4595056603775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63.07330188679245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34.768367547169809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133.40219320754719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112.65302399999999</v>
      </c>
      <c r="E10" s="69">
        <v>1</v>
      </c>
      <c r="F10" s="69" t="s">
        <v>441</v>
      </c>
      <c r="G10" s="122">
        <f>D10/E10</f>
        <v>112.65302399999999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32Г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1,56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(21200+30176*1,56)*1,65</v>
      </c>
      <c r="E11" s="41">
        <f>IF('Источники ЦИ'!E3&lt;1,((21200+30176*(0.4*1+0.6*'Источники ЦИ'!E3))*1.65),(21200+30176*'Источники ЦИ'!E3)*1.65)</f>
        <v>112653.02399999999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112653.02399999999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112653.02399999999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112653.02399999999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32Г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3,12 (га)</v>
      </c>
      <c r="C11" s="39" t="s">
        <v>401</v>
      </c>
      <c r="D11" s="40" t="str">
        <f>CONCATENATE("(3284*",ROUND('Источники ЦИ'!E3*1000*20/10000,2),")*1,52")</f>
        <v>(3284*3,12)*1,52</v>
      </c>
      <c r="E11" s="41">
        <f>(3284*ROUND('Источники ЦИ'!E3*1000*20/10000,2))*1.52</f>
        <v>15574.0416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(1067*3,12)*1,52</v>
      </c>
      <c r="E16" s="41">
        <f>(1067*ROUND('Источники ЦИ'!E3*1000*20/10000,2))*1.52</f>
        <v>5060.1408000000001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2026-04-22T12:21:15Z</dcterms:modified>
</cp:coreProperties>
</file>